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3B4E1567-20FE-4715-B1DE-D42DEFD7A03B}" xr6:coauthVersionLast="47" xr6:coauthVersionMax="47" xr10:uidLastSave="{00000000-0000-0000-0000-000000000000}"/>
  <bookViews>
    <workbookView xWindow="540" yWindow="615" windowWidth="15555" windowHeight="11790" xr2:uid="{9DC61BE4-2647-4EA8-8C51-839537FE6949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ConsPlus">[1]T3_FGLP!$J$28:$N$35</definedName>
    <definedName name="COSTO_INSPECCIÓN">[1]T4_GI!$B$7:$G$15</definedName>
    <definedName name="Data_Input">[1]Dt1!$CA$3:$EA$989</definedName>
    <definedName name="DataPlatts1">[3]Dat1!$A$5:$AX$976</definedName>
    <definedName name="GASTOS_PUERTO">[1]T4_GI!$I$7:$O$16</definedName>
    <definedName name="RAD_GLP">[1]T5_GI!$V$5:$W$11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  <c r="B59" i="1"/>
  <c r="O52" i="1"/>
  <c r="N52" i="1"/>
  <c r="H52" i="1"/>
  <c r="G52" i="1"/>
  <c r="F52" i="1"/>
  <c r="L51" i="1"/>
  <c r="K51" i="1"/>
  <c r="J51" i="1"/>
  <c r="D51" i="1"/>
  <c r="O50" i="1"/>
  <c r="N50" i="1"/>
  <c r="H50" i="1"/>
  <c r="G50" i="1"/>
  <c r="F50" i="1"/>
  <c r="O49" i="1"/>
  <c r="N49" i="1"/>
  <c r="M49" i="1"/>
  <c r="L49" i="1"/>
  <c r="K49" i="1"/>
  <c r="J49" i="1"/>
  <c r="I49" i="1"/>
  <c r="H49" i="1"/>
  <c r="G49" i="1"/>
  <c r="F49" i="1"/>
  <c r="E49" i="1"/>
  <c r="D49" i="1"/>
  <c r="L47" i="1"/>
  <c r="J47" i="1"/>
  <c r="D47" i="1"/>
  <c r="O46" i="1"/>
  <c r="N46" i="1"/>
  <c r="H46" i="1"/>
  <c r="G46" i="1"/>
  <c r="F46" i="1"/>
  <c r="O22" i="1"/>
  <c r="N22" i="1"/>
  <c r="M22" i="1"/>
  <c r="M52" i="1" s="1"/>
  <c r="L22" i="1"/>
  <c r="L52" i="1" s="1"/>
  <c r="K22" i="1"/>
  <c r="K52" i="1" s="1"/>
  <c r="J22" i="1"/>
  <c r="J52" i="1" s="1"/>
  <c r="I22" i="1"/>
  <c r="I52" i="1" s="1"/>
  <c r="H22" i="1"/>
  <c r="G22" i="1"/>
  <c r="F22" i="1"/>
  <c r="E22" i="1"/>
  <c r="E52" i="1" s="1"/>
  <c r="D22" i="1"/>
  <c r="D52" i="1" s="1"/>
  <c r="O21" i="1"/>
  <c r="O51" i="1" s="1"/>
  <c r="N21" i="1"/>
  <c r="N51" i="1" s="1"/>
  <c r="M21" i="1"/>
  <c r="M51" i="1" s="1"/>
  <c r="L21" i="1"/>
  <c r="K21" i="1"/>
  <c r="J21" i="1"/>
  <c r="I21" i="1"/>
  <c r="I51" i="1" s="1"/>
  <c r="H21" i="1"/>
  <c r="H51" i="1" s="1"/>
  <c r="G21" i="1"/>
  <c r="G51" i="1" s="1"/>
  <c r="F21" i="1"/>
  <c r="F51" i="1" s="1"/>
  <c r="E21" i="1"/>
  <c r="E51" i="1" s="1"/>
  <c r="D21" i="1"/>
  <c r="O20" i="1"/>
  <c r="N20" i="1"/>
  <c r="M20" i="1"/>
  <c r="M50" i="1" s="1"/>
  <c r="L20" i="1"/>
  <c r="L50" i="1" s="1"/>
  <c r="K20" i="1"/>
  <c r="K50" i="1" s="1"/>
  <c r="J20" i="1"/>
  <c r="J50" i="1" s="1"/>
  <c r="I20" i="1"/>
  <c r="I50" i="1" s="1"/>
  <c r="H20" i="1"/>
  <c r="G20" i="1"/>
  <c r="F20" i="1"/>
  <c r="E20" i="1"/>
  <c r="E50" i="1" s="1"/>
  <c r="D20" i="1"/>
  <c r="D50" i="1" s="1"/>
  <c r="O17" i="1"/>
  <c r="N17" i="1"/>
  <c r="M17" i="1"/>
  <c r="L17" i="1"/>
  <c r="K17" i="1"/>
  <c r="K47" i="1" s="1"/>
  <c r="J17" i="1"/>
  <c r="I17" i="1"/>
  <c r="H17" i="1"/>
  <c r="G17" i="1"/>
  <c r="F17" i="1"/>
  <c r="E17" i="1"/>
  <c r="D17" i="1"/>
  <c r="O16" i="1"/>
  <c r="O47" i="1" s="1"/>
  <c r="N16" i="1"/>
  <c r="N47" i="1" s="1"/>
  <c r="M16" i="1"/>
  <c r="M47" i="1" s="1"/>
  <c r="L16" i="1"/>
  <c r="K16" i="1"/>
  <c r="J16" i="1"/>
  <c r="I16" i="1"/>
  <c r="I47" i="1" s="1"/>
  <c r="H16" i="1"/>
  <c r="H47" i="1" s="1"/>
  <c r="G16" i="1"/>
  <c r="G47" i="1" s="1"/>
  <c r="F16" i="1"/>
  <c r="F47" i="1" s="1"/>
  <c r="E16" i="1"/>
  <c r="E47" i="1" s="1"/>
  <c r="D16" i="1"/>
  <c r="O15" i="1"/>
  <c r="N15" i="1"/>
  <c r="M15" i="1"/>
  <c r="M46" i="1" s="1"/>
  <c r="L15" i="1"/>
  <c r="L46" i="1" s="1"/>
  <c r="K15" i="1"/>
  <c r="K46" i="1" s="1"/>
  <c r="J15" i="1"/>
  <c r="J46" i="1" s="1"/>
  <c r="I15" i="1"/>
  <c r="I46" i="1" s="1"/>
  <c r="H15" i="1"/>
  <c r="G15" i="1"/>
  <c r="F15" i="1"/>
  <c r="E15" i="1"/>
  <c r="E46" i="1" s="1"/>
  <c r="D15" i="1"/>
  <c r="D46" i="1" s="1"/>
  <c r="D14" i="1"/>
  <c r="D11" i="1" s="1"/>
  <c r="M13" i="1"/>
  <c r="K13" i="1"/>
  <c r="H13" i="1"/>
  <c r="G13" i="1"/>
  <c r="F13" i="1"/>
  <c r="E13" i="1"/>
  <c r="O12" i="1"/>
  <c r="O11" i="1" s="1"/>
  <c r="N12" i="1"/>
  <c r="N11" i="1" s="1"/>
  <c r="M12" i="1"/>
  <c r="L12" i="1"/>
  <c r="K12" i="1"/>
  <c r="J12" i="1"/>
  <c r="I12" i="1"/>
  <c r="H12" i="1"/>
  <c r="H11" i="1" s="1"/>
  <c r="G12" i="1"/>
  <c r="G11" i="1" s="1"/>
  <c r="F12" i="1"/>
  <c r="F11" i="1" s="1"/>
  <c r="E12" i="1"/>
  <c r="D12" i="1"/>
  <c r="M11" i="1"/>
  <c r="M18" i="1" s="1"/>
  <c r="L11" i="1"/>
  <c r="L45" i="1" s="1"/>
  <c r="K11" i="1"/>
  <c r="K45" i="1" s="1"/>
  <c r="J11" i="1"/>
  <c r="J45" i="1" s="1"/>
  <c r="I11" i="1"/>
  <c r="I45" i="1" s="1"/>
  <c r="E11" i="1"/>
  <c r="E18" i="1" s="1"/>
  <c r="D7" i="1"/>
  <c r="C44" i="1" s="1"/>
  <c r="J5" i="1"/>
  <c r="I5" i="1"/>
  <c r="H5" i="1"/>
  <c r="G5" i="1"/>
  <c r="F5" i="1"/>
  <c r="M48" i="1" l="1"/>
  <c r="M23" i="1"/>
  <c r="E48" i="1"/>
  <c r="E23" i="1"/>
  <c r="F18" i="1"/>
  <c r="F45" i="1"/>
  <c r="N18" i="1"/>
  <c r="N45" i="1"/>
  <c r="D18" i="1"/>
  <c r="D45" i="1"/>
  <c r="O18" i="1"/>
  <c r="O45" i="1"/>
  <c r="G18" i="1"/>
  <c r="G45" i="1"/>
  <c r="H18" i="1"/>
  <c r="H45" i="1"/>
  <c r="I18" i="1"/>
  <c r="J18" i="1"/>
  <c r="E45" i="1"/>
  <c r="M45" i="1"/>
  <c r="K18" i="1"/>
  <c r="L18" i="1"/>
  <c r="E54" i="1" l="1"/>
  <c r="I48" i="1"/>
  <c r="I23" i="1"/>
  <c r="D48" i="1"/>
  <c r="D23" i="1"/>
  <c r="H23" i="1"/>
  <c r="H48" i="1"/>
  <c r="F48" i="1"/>
  <c r="F23" i="1"/>
  <c r="J48" i="1"/>
  <c r="J23" i="1"/>
  <c r="L48" i="1"/>
  <c r="L23" i="1"/>
  <c r="G48" i="1"/>
  <c r="G23" i="1"/>
  <c r="N48" i="1"/>
  <c r="N23" i="1"/>
  <c r="M54" i="1"/>
  <c r="M62" i="1" s="1"/>
  <c r="K48" i="1"/>
  <c r="K23" i="1"/>
  <c r="E59" i="1"/>
  <c r="O48" i="1"/>
  <c r="O23" i="1"/>
  <c r="N62" i="1" l="1"/>
  <c r="N54" i="1"/>
  <c r="F54" i="1"/>
  <c r="O54" i="1"/>
  <c r="G62" i="1"/>
  <c r="G54" i="1"/>
  <c r="H62" i="1"/>
  <c r="H54" i="1"/>
  <c r="D54" i="1"/>
  <c r="D62" i="1"/>
  <c r="K54" i="1"/>
  <c r="K62" i="1"/>
  <c r="L54" i="1"/>
  <c r="M59" i="1"/>
  <c r="I62" i="1"/>
  <c r="I54" i="1"/>
  <c r="J54" i="1"/>
  <c r="J62" i="1" s="1"/>
  <c r="E63" i="1"/>
  <c r="E66" i="1"/>
  <c r="E64" i="1"/>
  <c r="E60" i="1"/>
  <c r="E61" i="1"/>
  <c r="E65" i="1"/>
  <c r="M63" i="1"/>
  <c r="M67" i="1" s="1"/>
  <c r="M64" i="1"/>
  <c r="M65" i="1"/>
  <c r="M66" i="1"/>
  <c r="M60" i="1"/>
  <c r="M61" i="1"/>
  <c r="E62" i="1"/>
  <c r="O63" i="1" l="1"/>
  <c r="O60" i="1"/>
  <c r="O61" i="1"/>
  <c r="O66" i="1"/>
  <c r="O64" i="1"/>
  <c r="O65" i="1"/>
  <c r="O59" i="1"/>
  <c r="K66" i="1"/>
  <c r="K61" i="1"/>
  <c r="K60" i="1"/>
  <c r="K59" i="1"/>
  <c r="K63" i="1"/>
  <c r="K64" i="1"/>
  <c r="K65" i="1"/>
  <c r="O62" i="1"/>
  <c r="F63" i="1"/>
  <c r="F65" i="1"/>
  <c r="F64" i="1"/>
  <c r="F60" i="1"/>
  <c r="F66" i="1"/>
  <c r="F61" i="1"/>
  <c r="F59" i="1"/>
  <c r="I59" i="1"/>
  <c r="I60" i="1"/>
  <c r="I65" i="1"/>
  <c r="I66" i="1"/>
  <c r="I63" i="1"/>
  <c r="I67" i="1" s="1"/>
  <c r="I61" i="1"/>
  <c r="I64" i="1"/>
  <c r="D64" i="1"/>
  <c r="D66" i="1"/>
  <c r="D65" i="1"/>
  <c r="D61" i="1"/>
  <c r="D63" i="1"/>
  <c r="D67" i="1" s="1"/>
  <c r="D60" i="1"/>
  <c r="D59" i="1"/>
  <c r="F62" i="1"/>
  <c r="F67" i="1" s="1"/>
  <c r="K67" i="1"/>
  <c r="H64" i="1"/>
  <c r="H61" i="1"/>
  <c r="H63" i="1"/>
  <c r="H67" i="1" s="1"/>
  <c r="H60" i="1"/>
  <c r="H65" i="1"/>
  <c r="H66" i="1"/>
  <c r="H59" i="1"/>
  <c r="N63" i="1"/>
  <c r="N60" i="1"/>
  <c r="N65" i="1"/>
  <c r="N64" i="1"/>
  <c r="N67" i="1" s="1"/>
  <c r="N61" i="1"/>
  <c r="N66" i="1"/>
  <c r="N59" i="1"/>
  <c r="L61" i="1"/>
  <c r="L63" i="1"/>
  <c r="L64" i="1"/>
  <c r="L66" i="1"/>
  <c r="L59" i="1"/>
  <c r="L65" i="1"/>
  <c r="L60" i="1"/>
  <c r="J63" i="1"/>
  <c r="J67" i="1" s="1"/>
  <c r="J59" i="1"/>
  <c r="J64" i="1"/>
  <c r="J66" i="1"/>
  <c r="J60" i="1"/>
  <c r="J65" i="1"/>
  <c r="J61" i="1"/>
  <c r="E67" i="1"/>
  <c r="L62" i="1"/>
  <c r="G63" i="1"/>
  <c r="G65" i="1"/>
  <c r="G61" i="1"/>
  <c r="G66" i="1"/>
  <c r="G60" i="1"/>
  <c r="G64" i="1"/>
  <c r="G67" i="1" s="1"/>
  <c r="G59" i="1"/>
  <c r="L67" i="1" l="1"/>
  <c r="O67" i="1"/>
</calcChain>
</file>

<file path=xl/sharedStrings.xml><?xml version="1.0" encoding="utf-8"?>
<sst xmlns="http://schemas.openxmlformats.org/spreadsheetml/2006/main" count="61" uniqueCount="48">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</sst>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0F1625C-43DA-4BA5-AEF4-DD06FB87F95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174625</xdr:rowOff>
    </xdr:from>
    <xdr:to>
      <xdr:col>2</xdr:col>
      <xdr:colOff>1065530</xdr:colOff>
      <xdr:row>4</xdr:row>
      <xdr:rowOff>23495</xdr:rowOff>
    </xdr:to>
    <xdr:pic>
      <xdr:nvPicPr>
        <xdr:cNvPr id="4" name="Gráfico 8">
          <a:extLst>
            <a:ext uri="{FF2B5EF4-FFF2-40B4-BE49-F238E27FC236}">
              <a16:creationId xmlns:a16="http://schemas.microsoft.com/office/drawing/2014/main" id="{998FAB6E-1F55-400F-B010-9D692528FBB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49250" y="174625"/>
          <a:ext cx="2319655" cy="6743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7.10.2024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REV_MET_PR\ANALISIS%20COMPARATIVO\REPORTE%20SEMA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>
        <row r="6">
          <cell r="E6" t="str">
            <v xml:space="preserve">Cotizaciones </v>
          </cell>
        </row>
      </sheetData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0.75745432903432897</v>
          </cell>
          <cell r="E59" t="e">
            <v>#REF!</v>
          </cell>
          <cell r="F59">
            <v>0.89738835524912175</v>
          </cell>
          <cell r="G59">
            <v>0.89436346078343887</v>
          </cell>
          <cell r="H59">
            <v>0.88380457998653661</v>
          </cell>
          <cell r="I59">
            <v>0.89828338746893732</v>
          </cell>
          <cell r="J59">
            <v>0.89647378370680431</v>
          </cell>
          <cell r="K59">
            <v>0.89377465401144851</v>
          </cell>
          <cell r="L59">
            <v>0.87575462866617215</v>
          </cell>
          <cell r="M59">
            <v>0.8743419576355167</v>
          </cell>
          <cell r="N59">
            <v>0.85543015992854377</v>
          </cell>
          <cell r="O59">
            <v>0.90411991585488183</v>
          </cell>
        </row>
        <row r="60">
          <cell r="B60" t="str">
            <v xml:space="preserve">Flete </v>
          </cell>
          <cell r="D60">
            <v>0.1684451546062968</v>
          </cell>
          <cell r="E60" t="e">
            <v>#REF!</v>
          </cell>
          <cell r="F60">
            <v>5.3785702560253876E-2</v>
          </cell>
          <cell r="G60">
            <v>5.5559067495158113E-2</v>
          </cell>
          <cell r="H60">
            <v>5.9022154229627165E-2</v>
          </cell>
          <cell r="I60">
            <v>5.5057315126411287E-2</v>
          </cell>
          <cell r="J60">
            <v>5.7511626261961477E-2</v>
          </cell>
          <cell r="K60">
            <v>5.9208387523697621E-2</v>
          </cell>
          <cell r="L60">
            <v>6.737955941803922E-2</v>
          </cell>
          <cell r="M60">
            <v>6.815223676520861E-2</v>
          </cell>
          <cell r="N60">
            <v>8.565398475856148E-2</v>
          </cell>
          <cell r="O60">
            <v>5.6338191902211184E-2</v>
          </cell>
        </row>
        <row r="61">
          <cell r="B61" t="str">
            <v>Seguro + Mermas</v>
          </cell>
          <cell r="D61">
            <v>2.9073243786315651E-3</v>
          </cell>
          <cell r="E61" t="e">
            <v>#REF!</v>
          </cell>
          <cell r="F61">
            <v>1.1604323505274383E-3</v>
          </cell>
          <cell r="G61">
            <v>1.1589042915308091E-3</v>
          </cell>
          <cell r="H61">
            <v>1.1502554377475554E-3</v>
          </cell>
          <cell r="I61">
            <v>1.6893197249989577E-3</v>
          </cell>
          <cell r="J61">
            <v>1.116162929663456E-3</v>
          </cell>
          <cell r="K61">
            <v>1.1149901585961208E-3</v>
          </cell>
          <cell r="L61">
            <v>3.6970860172901081E-4</v>
          </cell>
          <cell r="M61">
            <v>3.6945772420508437E-4</v>
          </cell>
          <cell r="N61">
            <v>2.0797959597585029E-3</v>
          </cell>
          <cell r="O61">
            <v>1.1141314049982281E-3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2.4898396242370415E-2</v>
          </cell>
          <cell r="E64" t="e">
            <v>#REF!</v>
          </cell>
          <cell r="F64">
            <v>1.7891500937575158E-2</v>
          </cell>
          <cell r="G64">
            <v>1.8297410197822876E-2</v>
          </cell>
          <cell r="H64">
            <v>2.3754052868742982E-2</v>
          </cell>
          <cell r="I64">
            <v>1.7008402927149873E-2</v>
          </cell>
          <cell r="J64">
            <v>1.6222089533681257E-2</v>
          </cell>
          <cell r="K64">
            <v>1.6509407744179312E-2</v>
          </cell>
          <cell r="L64">
            <v>2.1889374227939573E-2</v>
          </cell>
          <cell r="M64">
            <v>2.2130564770001977E-2</v>
          </cell>
          <cell r="N64">
            <v>2.4713865684617701E-2</v>
          </cell>
          <cell r="O64">
            <v>1.9986768717817901E-2</v>
          </cell>
        </row>
        <row r="65">
          <cell r="B65" t="str">
            <v>Recepción, Almacenamiento y Despacho</v>
          </cell>
          <cell r="D65">
            <v>4.1894795738372272E-2</v>
          </cell>
          <cell r="E65" t="e">
            <v>#REF!</v>
          </cell>
          <cell r="F65">
            <v>2.4394689683630049E-2</v>
          </cell>
          <cell r="G65">
            <v>2.5199005425984747E-2</v>
          </cell>
          <cell r="H65">
            <v>2.6769700280072185E-2</v>
          </cell>
          <cell r="I65">
            <v>2.3561574752502507E-2</v>
          </cell>
          <cell r="J65">
            <v>2.3461592015042502E-2</v>
          </cell>
          <cell r="K65">
            <v>2.415377763136391E-2</v>
          </cell>
          <cell r="L65">
            <v>2.9608035164985655E-2</v>
          </cell>
          <cell r="M65">
            <v>2.9947566296737969E-2</v>
          </cell>
          <cell r="N65">
            <v>2.6892209400749333E-2</v>
          </cell>
          <cell r="O65">
            <v>1.4040992120090957E-2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5.3793192188918452E-3</v>
          </cell>
          <cell r="G66">
            <v>5.4221518060646396E-3</v>
          </cell>
          <cell r="H66">
            <v>5.4992571972734541E-3</v>
          </cell>
          <cell r="I66">
            <v>4.4000000000000003E-3</v>
          </cell>
          <cell r="J66">
            <v>5.214745552847024E-3</v>
          </cell>
          <cell r="K66">
            <v>5.2387829307146885E-3</v>
          </cell>
          <cell r="L66">
            <v>4.9986939211343531E-3</v>
          </cell>
          <cell r="M66">
            <v>5.0582168083293869E-3</v>
          </cell>
          <cell r="N66">
            <v>5.2299842677692408E-3</v>
          </cell>
          <cell r="O66">
            <v>4.4000000000000003E-3</v>
          </cell>
        </row>
      </sheetData>
      <sheetData sheetId="5">
        <row r="9">
          <cell r="P9">
            <v>85.746780000000001</v>
          </cell>
          <cell r="Q9">
            <v>66.524499999999989</v>
          </cell>
          <cell r="R9">
            <v>66.524499999999989</v>
          </cell>
          <cell r="S9">
            <v>73.037999999999982</v>
          </cell>
          <cell r="T9">
            <v>148.22913</v>
          </cell>
        </row>
        <row r="10">
          <cell r="R10">
            <v>-0.8603162251655323</v>
          </cell>
        </row>
        <row r="11">
          <cell r="H11">
            <v>4.9588424856842099</v>
          </cell>
          <cell r="I11">
            <v>4.9588424856842099</v>
          </cell>
          <cell r="P11">
            <v>5.2555658419078943</v>
          </cell>
          <cell r="Q11">
            <v>5.1183189374999998</v>
          </cell>
          <cell r="R11">
            <v>5.1183189374999998</v>
          </cell>
          <cell r="S11">
            <v>7.3132746913183313</v>
          </cell>
          <cell r="T11">
            <v>9.2365636736822001</v>
          </cell>
        </row>
        <row r="14">
          <cell r="H14">
            <v>2.4587314922172962E-2</v>
          </cell>
          <cell r="I14">
            <v>2.2971942422172962E-2</v>
          </cell>
          <cell r="P14">
            <v>3.5672919570027897E-2</v>
          </cell>
          <cell r="Q14">
            <v>2.8083985023499992E-2</v>
          </cell>
          <cell r="R14">
            <v>2.774674106323511E-2</v>
          </cell>
          <cell r="S14">
            <v>1.6070254938263664E-2</v>
          </cell>
          <cell r="T14">
            <v>3.6217109544946911E-2</v>
          </cell>
        </row>
        <row r="15">
          <cell r="H15">
            <v>7.8848975440071925E-2</v>
          </cell>
          <cell r="I15">
            <v>7.3668642940071916E-2</v>
          </cell>
          <cell r="P15">
            <v>0.1255832372618329</v>
          </cell>
          <cell r="Q15">
            <v>0</v>
          </cell>
          <cell r="R15">
            <v>0</v>
          </cell>
          <cell r="S15">
            <v>0.16150606212954982</v>
          </cell>
          <cell r="T15">
            <v>0.14644309511652445</v>
          </cell>
        </row>
        <row r="19">
          <cell r="H19">
            <v>0.28826507150133818</v>
          </cell>
          <cell r="I19">
            <v>0.26932622150133817</v>
          </cell>
          <cell r="P19">
            <v>0.30940797586248681</v>
          </cell>
          <cell r="Q19">
            <v>0.24358558438749991</v>
          </cell>
          <cell r="R19">
            <v>0.24066050922193716</v>
          </cell>
          <cell r="S19">
            <v>0.27319433395048226</v>
          </cell>
          <cell r="T19">
            <v>0.53538335849051943</v>
          </cell>
        </row>
        <row r="20">
          <cell r="H20">
            <v>2.3947500622059869E-2</v>
          </cell>
          <cell r="I20">
            <v>2.2276425622059868E-2</v>
          </cell>
          <cell r="P20">
            <v>3.4298712000000002E-2</v>
          </cell>
          <cell r="Q20">
            <v>1.3304899999999998E-2</v>
          </cell>
          <cell r="R20">
            <v>1.3132836754966891E-2</v>
          </cell>
          <cell r="S20">
            <v>0.10225319999999997</v>
          </cell>
          <cell r="T20">
            <v>1.4822913E-2</v>
          </cell>
        </row>
        <row r="21">
          <cell r="H21">
            <v>0.66914447250000009</v>
          </cell>
          <cell r="I21">
            <v>0.66914447250000009</v>
          </cell>
          <cell r="P21">
            <v>0.71854440000000008</v>
          </cell>
          <cell r="Q21">
            <v>0.87572598749999997</v>
          </cell>
          <cell r="R21">
            <v>0.87572598749999997</v>
          </cell>
          <cell r="S21">
            <v>0.66914447250000009</v>
          </cell>
          <cell r="T21">
            <v>0.7544716199999999</v>
          </cell>
        </row>
        <row r="22">
          <cell r="H22">
            <v>0.10688842165325686</v>
          </cell>
          <cell r="I22">
            <v>0.65498834801874362</v>
          </cell>
          <cell r="P22">
            <v>0.33943373448500541</v>
          </cell>
          <cell r="Q22">
            <v>0.35479842000715006</v>
          </cell>
          <cell r="R22">
            <v>0.35921733960326252</v>
          </cell>
          <cell r="S22">
            <v>1.065517510875734</v>
          </cell>
          <cell r="T22">
            <v>1.9721234338647404</v>
          </cell>
        </row>
        <row r="23">
          <cell r="H23">
            <v>0.16486284812878252</v>
          </cell>
          <cell r="P23">
            <v>0.22187384999421159</v>
          </cell>
          <cell r="Q23">
            <v>0.17535642345017058</v>
          </cell>
          <cell r="R23">
            <v>0.17329665313482709</v>
          </cell>
        </row>
        <row r="24">
          <cell r="H24">
            <v>0.38</v>
          </cell>
          <cell r="I24">
            <v>0.38</v>
          </cell>
        </row>
        <row r="25">
          <cell r="C25">
            <v>2.36</v>
          </cell>
          <cell r="H25">
            <v>2.2490999999999999</v>
          </cell>
          <cell r="I25">
            <v>2.2490999999999999</v>
          </cell>
          <cell r="P25">
            <v>2.2490999999999999</v>
          </cell>
          <cell r="Q25">
            <v>2.2490999999999999</v>
          </cell>
          <cell r="R25">
            <v>2.2490999999999999</v>
          </cell>
          <cell r="S25">
            <v>2.2961</v>
          </cell>
          <cell r="T25">
            <v>2.302</v>
          </cell>
        </row>
        <row r="26">
          <cell r="H26">
            <v>0.48394614870175634</v>
          </cell>
          <cell r="I26">
            <v>0.46202905647004777</v>
          </cell>
          <cell r="P26">
            <v>0.4200075803061053</v>
          </cell>
          <cell r="Q26">
            <v>0.37971322431144244</v>
          </cell>
          <cell r="R26">
            <v>0.37987846193875191</v>
          </cell>
          <cell r="S26">
            <v>0.4465444507839636</v>
          </cell>
          <cell r="T26">
            <v>0.7213735264124902</v>
          </cell>
        </row>
      </sheetData>
      <sheetData sheetId="6">
        <row r="9">
          <cell r="C9">
            <v>33.925237500000001</v>
          </cell>
          <cell r="G9">
            <v>81.951875833333318</v>
          </cell>
          <cell r="H9">
            <v>78.281700000000001</v>
          </cell>
          <cell r="I9">
            <v>78.281700000000001</v>
          </cell>
          <cell r="L9">
            <v>85.938720000000004</v>
          </cell>
          <cell r="M9">
            <v>85.938720000000004</v>
          </cell>
        </row>
        <row r="10">
          <cell r="G10">
            <v>0.7840054574699804</v>
          </cell>
          <cell r="H10">
            <v>1.5433893495104953</v>
          </cell>
          <cell r="I10">
            <v>-4.027417731197577</v>
          </cell>
          <cell r="M10">
            <v>-2.714116171284636</v>
          </cell>
        </row>
        <row r="11">
          <cell r="C11">
            <v>8.7433609503732779</v>
          </cell>
          <cell r="G11">
            <v>4.9588424856842099</v>
          </cell>
          <cell r="L11">
            <v>5.5132404716118417</v>
          </cell>
          <cell r="M11">
            <v>5.5132404716118417</v>
          </cell>
        </row>
        <row r="12">
          <cell r="C12">
            <v>9.4887815506581958</v>
          </cell>
        </row>
        <row r="14">
          <cell r="C14">
            <v>7.5628201001495643E-2</v>
          </cell>
          <cell r="G14">
            <v>2.5431469895181379E-2</v>
          </cell>
          <cell r="L14">
            <v>8.5964842843315126E-2</v>
          </cell>
          <cell r="M14">
            <v>8.3413573642307573E-2</v>
          </cell>
        </row>
        <row r="15">
          <cell r="C15">
            <v>8.8145972201743195E-2</v>
          </cell>
          <cell r="G15">
            <v>8.1556093112133382E-2</v>
          </cell>
          <cell r="L15">
            <v>2.1033950908470725E-2</v>
          </cell>
          <cell r="M15">
            <v>2.040970418907526E-2</v>
          </cell>
        </row>
        <row r="19">
          <cell r="C19">
            <v>0.177335092003507</v>
          </cell>
          <cell r="G19">
            <v>0.29816206084005753</v>
          </cell>
          <cell r="L19">
            <v>0.31093666560348027</v>
          </cell>
          <cell r="M19">
            <v>0.30170867062111251</v>
          </cell>
        </row>
        <row r="20">
          <cell r="C20">
            <v>6.8269757520597246E-2</v>
          </cell>
          <cell r="G20">
            <v>2.4820764387240984E-2</v>
          </cell>
          <cell r="L20">
            <v>2.5781616E-2</v>
          </cell>
          <cell r="M20">
            <v>2.496738114861461E-2</v>
          </cell>
        </row>
        <row r="21">
          <cell r="C21">
            <v>0.47100585420000002</v>
          </cell>
          <cell r="G21">
            <v>0.66914447250000009</v>
          </cell>
          <cell r="L21">
            <v>0.7544716199999999</v>
          </cell>
          <cell r="M21">
            <v>0.7544716199999999</v>
          </cell>
        </row>
        <row r="22">
          <cell r="C22">
            <v>5.0530670055045898E-2</v>
          </cell>
          <cell r="G22">
            <v>0.10693063192974642</v>
          </cell>
          <cell r="L22">
            <v>9.1612388463411465E-2</v>
          </cell>
          <cell r="M22">
            <v>9.0383544481278888E-2</v>
          </cell>
        </row>
        <row r="23">
          <cell r="C23">
            <v>0.16542460360248754</v>
          </cell>
          <cell r="G23">
            <v>0.17047216400522472</v>
          </cell>
          <cell r="L23">
            <v>0.22229685012828054</v>
          </cell>
          <cell r="M23">
            <v>0.21575663677693344</v>
          </cell>
        </row>
        <row r="24">
          <cell r="C24">
            <v>0.46999999999999992</v>
          </cell>
          <cell r="G24">
            <v>0.38</v>
          </cell>
          <cell r="L24">
            <v>0.15</v>
          </cell>
          <cell r="M24">
            <v>0.15</v>
          </cell>
        </row>
        <row r="25">
          <cell r="G25">
            <v>2.2490999999999999</v>
          </cell>
          <cell r="L25">
            <v>2.2490999999999999</v>
          </cell>
          <cell r="M25">
            <v>2.2490999999999999</v>
          </cell>
        </row>
        <row r="26">
          <cell r="C26">
            <v>0.2478589480384813</v>
          </cell>
          <cell r="G26">
            <v>0.49595330016960126</v>
          </cell>
          <cell r="L26">
            <v>0.49990146514305051</v>
          </cell>
          <cell r="M26">
            <v>0.4878138264455435</v>
          </cell>
        </row>
      </sheetData>
      <sheetData sheetId="7"/>
      <sheetData sheetId="8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85.562399999999997</v>
          </cell>
          <cell r="CN818">
            <v>90.486899999999991</v>
          </cell>
          <cell r="CO818">
            <v>81.215400000000002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</sheetData>
      <sheetData sheetId="9">
        <row r="7">
          <cell r="B7">
            <v>45558</v>
          </cell>
        </row>
        <row r="16">
          <cell r="B16">
            <v>45569</v>
          </cell>
        </row>
      </sheetData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5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p1"/>
      <sheetName val="Rp2"/>
      <sheetName val="Rp3"/>
      <sheetName val="Publicación"/>
      <sheetName val="Platts"/>
      <sheetName val="T1"/>
      <sheetName val="T2"/>
      <sheetName val="T3"/>
      <sheetName val="T4"/>
      <sheetName val="T5"/>
      <sheetName val="T6"/>
      <sheetName val="IS-PB"/>
      <sheetName val="IS-FA"/>
      <sheetName val="IS-MC"/>
      <sheetName val="IS-PP"/>
      <sheetName val="IS-PCH"/>
      <sheetName val="IS-Cuadros"/>
      <sheetName val="Cal1"/>
      <sheetName val="Cal2"/>
      <sheetName val="Cal3"/>
      <sheetName val="Cal4"/>
      <sheetName val="Cal5"/>
      <sheetName val="Cal6"/>
      <sheetName val="Cal7"/>
      <sheetName val="Ghs-DB5"/>
      <sheetName val="IS-Gf1"/>
      <sheetName val="IS-Gf2"/>
      <sheetName val="IM-Gf1"/>
      <sheetName val="IM-Gf2"/>
    </sheetNames>
    <sheetDataSet>
      <sheetData sheetId="0">
        <row r="22">
          <cell r="D22">
            <v>56.289050711846244</v>
          </cell>
        </row>
      </sheetData>
      <sheetData sheetId="1"/>
      <sheetData sheetId="2">
        <row r="6">
          <cell r="F6" t="str">
            <v>Cotizaciones</v>
          </cell>
          <cell r="G6" t="str">
            <v>: Desde el</v>
          </cell>
          <cell r="I6" t="str">
            <v xml:space="preserve">hasta el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855C4-54CF-4F14-AC4F-E9690109D5FA}">
  <sheetPr>
    <tabColor rgb="FF002060"/>
  </sheetPr>
  <dimension ref="A1:Y70"/>
  <sheetViews>
    <sheetView showGridLines="0" tabSelected="1" topLeftCell="A53" zoomScale="60" zoomScaleNormal="60" workbookViewId="0">
      <selection activeCell="O56" sqref="O5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tr">
        <f>+[1]Reporte_1!E6</f>
        <v xml:space="preserve">Cotizaciones </v>
      </c>
      <c r="G5" s="13" t="str">
        <f>+[2]Rp3!G6</f>
        <v>: Desde el</v>
      </c>
      <c r="H5" s="14">
        <f>+[1]Dt2!B7</f>
        <v>45558</v>
      </c>
      <c r="I5" s="13" t="str">
        <f>+[2]Rp3!I6</f>
        <v xml:space="preserve">hasta el </v>
      </c>
      <c r="J5" s="15">
        <f>+[1]Dt2!B16</f>
        <v>45569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f>+[1]Dt2!B16+3</f>
        <v>45572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f>SUM(D12:D14)</f>
        <v>42.668598450373281</v>
      </c>
      <c r="E11" s="37" t="e">
        <f>SUM(E12:E14)</f>
        <v>#REF!</v>
      </c>
      <c r="F11" s="37">
        <f t="shared" ref="F11:K11" si="0">SUM(F12:F14)</f>
        <v>82.735881290803292</v>
      </c>
      <c r="G11" s="37">
        <f t="shared" si="0"/>
        <v>79.825089349510492</v>
      </c>
      <c r="H11" s="37">
        <f>SUM(H12:H14)</f>
        <v>74.254282268802427</v>
      </c>
      <c r="I11" s="37">
        <f t="shared" si="0"/>
        <v>85.746780000000001</v>
      </c>
      <c r="J11" s="37">
        <f t="shared" si="0"/>
        <v>85.938720000000004</v>
      </c>
      <c r="K11" s="37">
        <f t="shared" si="0"/>
        <v>83.224603828715374</v>
      </c>
      <c r="L11" s="37">
        <f>SUM(L12:L14)</f>
        <v>66.524499999999989</v>
      </c>
      <c r="M11" s="37">
        <f>SUM(M12:M14)</f>
        <v>65.664183774834456</v>
      </c>
      <c r="N11" s="37">
        <f>SUM(N12:N14)</f>
        <v>73.037999999999982</v>
      </c>
      <c r="O11" s="37">
        <f>SUM(O12:O14)</f>
        <v>148.22913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f>+'[1]PR_RD 156_2024'!C9</f>
        <v>33.925237500000001</v>
      </c>
      <c r="E12" s="37" t="e">
        <f>+#REF!</f>
        <v>#REF!</v>
      </c>
      <c r="F12" s="37">
        <f>+'[1]PR_RD 156_2024'!G9</f>
        <v>81.951875833333318</v>
      </c>
      <c r="G12" s="37">
        <f>+'[1]PR_RD 156_2024'!H9</f>
        <v>78.281700000000001</v>
      </c>
      <c r="H12" s="37">
        <f>+'[1]PR_RD 156_2024'!I9</f>
        <v>78.281700000000001</v>
      </c>
      <c r="I12" s="37">
        <f>+'[1]PR_RD 127_2023'!P9</f>
        <v>85.746780000000001</v>
      </c>
      <c r="J12" s="39">
        <f>+'[1]PR_RD 156_2024'!L9</f>
        <v>85.938720000000004</v>
      </c>
      <c r="K12" s="39">
        <f>+'[1]PR_RD 156_2024'!M9</f>
        <v>85.938720000000004</v>
      </c>
      <c r="L12" s="37">
        <f>+'[1]PR_RD 127_2023'!Q9</f>
        <v>66.524499999999989</v>
      </c>
      <c r="M12" s="37">
        <f>+'[1]PR_RD 127_2023'!R9</f>
        <v>66.524499999999989</v>
      </c>
      <c r="N12" s="37">
        <f>+'[1]PR_RD 127_2023'!S9</f>
        <v>73.037999999999982</v>
      </c>
      <c r="O12" s="37">
        <f>+'[1]PR_RD 127_2023'!T9</f>
        <v>148.22913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f>+#REF!</f>
        <v>#REF!</v>
      </c>
      <c r="F13" s="37">
        <f>+'[1]PR_RD 156_2024'!G10</f>
        <v>0.7840054574699804</v>
      </c>
      <c r="G13" s="37">
        <f>+'[1]PR_RD 156_2024'!H10</f>
        <v>1.5433893495104953</v>
      </c>
      <c r="H13" s="37">
        <f>+'[1]PR_RD 156_2024'!I10</f>
        <v>-4.027417731197577</v>
      </c>
      <c r="I13" s="40"/>
      <c r="J13" s="39"/>
      <c r="K13" s="39">
        <f>+'[1]PR_RD 156_2024'!M10</f>
        <v>-2.714116171284636</v>
      </c>
      <c r="L13" s="37"/>
      <c r="M13" s="37">
        <f>+'[1]PR_RD 127_2023'!R10</f>
        <v>-0.8603162251655323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f>+'[1]PR_RD 156_2024'!C11</f>
        <v>8.7433609503732779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f>+'[1]PR_RD 156_2024'!C12</f>
        <v>9.4887815506581958</v>
      </c>
      <c r="E15" s="37" t="e">
        <f>+#REF!</f>
        <v>#REF!</v>
      </c>
      <c r="F15" s="37">
        <f>+'[1]PR_RD 156_2024'!G11</f>
        <v>4.9588424856842099</v>
      </c>
      <c r="G15" s="37">
        <f>+'[1]PR_RD 127_2023'!H11</f>
        <v>4.9588424856842099</v>
      </c>
      <c r="H15" s="37">
        <f>+'[1]PR_RD 127_2023'!I11</f>
        <v>4.9588424856842099</v>
      </c>
      <c r="I15" s="37">
        <f>+'[1]PR_RD 127_2023'!P11</f>
        <v>5.2555658419078943</v>
      </c>
      <c r="J15" s="39">
        <f>+'[1]PR_RD 156_2024'!L11</f>
        <v>5.5132404716118417</v>
      </c>
      <c r="K15" s="39">
        <f>+'[1]PR_RD 156_2024'!M11</f>
        <v>5.5132404716118417</v>
      </c>
      <c r="L15" s="37">
        <f>+'[1]PR_RD 127_2023'!Q11</f>
        <v>5.1183189374999998</v>
      </c>
      <c r="M15" s="37">
        <f>+'[1]PR_RD 127_2023'!R11</f>
        <v>5.1183189374999998</v>
      </c>
      <c r="N15" s="37">
        <f>+'[1]PR_RD 127_2023'!S11</f>
        <v>7.3132746913183313</v>
      </c>
      <c r="O15" s="37">
        <f>+'[1]PR_RD 127_2023'!T11</f>
        <v>9.2365636736822001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f>+'[1]PR_RD 156_2024'!C14</f>
        <v>7.5628201001495643E-2</v>
      </c>
      <c r="E16" s="37" t="e">
        <f>+#REF!</f>
        <v>#REF!</v>
      </c>
      <c r="F16" s="37">
        <f>+'[1]PR_RD 156_2024'!G14</f>
        <v>2.5431469895181379E-2</v>
      </c>
      <c r="G16" s="37">
        <f>+'[1]PR_RD 127_2023'!H14</f>
        <v>2.4587314922172962E-2</v>
      </c>
      <c r="H16" s="37">
        <f>+'[1]PR_RD 127_2023'!I14</f>
        <v>2.2971942422172962E-2</v>
      </c>
      <c r="I16" s="37">
        <f>+'[1]PR_RD 127_2023'!P14</f>
        <v>3.5672919570027897E-2</v>
      </c>
      <c r="J16" s="39">
        <f>+'[1]PR_RD 156_2024'!L14</f>
        <v>8.5964842843315126E-2</v>
      </c>
      <c r="K16" s="39">
        <f>+'[1]PR_RD 156_2024'!M14</f>
        <v>8.3413573642307573E-2</v>
      </c>
      <c r="L16" s="37">
        <f>+'[1]PR_RD 127_2023'!Q14</f>
        <v>2.8083985023499992E-2</v>
      </c>
      <c r="M16" s="37">
        <f>+'[1]PR_RD 127_2023'!R14</f>
        <v>2.774674106323511E-2</v>
      </c>
      <c r="N16" s="37">
        <f>+'[1]PR_RD 127_2023'!S14</f>
        <v>1.6070254938263664E-2</v>
      </c>
      <c r="O16" s="37">
        <f>+'[1]PR_RD 127_2023'!T14</f>
        <v>3.6217109544946911E-2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f>+'[1]PR_RD 156_2024'!C15</f>
        <v>8.8145972201743195E-2</v>
      </c>
      <c r="E17" s="37" t="e">
        <f>+#REF!</f>
        <v>#REF!</v>
      </c>
      <c r="F17" s="37">
        <f>+'[1]PR_RD 156_2024'!G15</f>
        <v>8.1556093112133382E-2</v>
      </c>
      <c r="G17" s="37">
        <f>+'[1]PR_RD 127_2023'!H15</f>
        <v>7.8848975440071925E-2</v>
      </c>
      <c r="H17" s="37">
        <f>+'[1]PR_RD 127_2023'!I15</f>
        <v>7.3668642940071916E-2</v>
      </c>
      <c r="I17" s="37">
        <f>+'[1]PR_RD 127_2023'!P15</f>
        <v>0.1255832372618329</v>
      </c>
      <c r="J17" s="39">
        <f>+'[1]PR_RD 156_2024'!L15</f>
        <v>2.1033950908470725E-2</v>
      </c>
      <c r="K17" s="39">
        <f>+'[1]PR_RD 156_2024'!M15</f>
        <v>2.040970418907526E-2</v>
      </c>
      <c r="L17" s="37">
        <f>+'[1]PR_RD 127_2023'!Q15</f>
        <v>0</v>
      </c>
      <c r="M17" s="37">
        <f>+'[1]PR_RD 127_2023'!R15</f>
        <v>0</v>
      </c>
      <c r="N17" s="37">
        <f>+'[1]PR_RD 127_2023'!S15</f>
        <v>0.16150606212954982</v>
      </c>
      <c r="O17" s="37">
        <f>+'[1]PR_RD 127_2023'!T15</f>
        <v>0.14644309511652445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f>+D11+D15+D16+D17</f>
        <v>52.321154174234714</v>
      </c>
      <c r="E18" s="37" t="e">
        <f t="shared" ref="E18:K18" si="1">+E11+E15+E16+E17</f>
        <v>#REF!</v>
      </c>
      <c r="F18" s="37">
        <f t="shared" si="1"/>
        <v>87.801711339494815</v>
      </c>
      <c r="G18" s="37">
        <f>+G11+G15+G16+G17</f>
        <v>84.887368125556947</v>
      </c>
      <c r="H18" s="37">
        <f t="shared" si="1"/>
        <v>79.309765339848894</v>
      </c>
      <c r="I18" s="37">
        <f t="shared" si="1"/>
        <v>91.163601998739765</v>
      </c>
      <c r="J18" s="37">
        <f>+J11+J15+J16+J17</f>
        <v>91.558959265363626</v>
      </c>
      <c r="K18" s="37">
        <f t="shared" si="1"/>
        <v>88.841667578158592</v>
      </c>
      <c r="L18" s="37">
        <f>+L11+L15+L16+L17</f>
        <v>71.670902922523481</v>
      </c>
      <c r="M18" s="37">
        <f>+M11+M15+M16+M17</f>
        <v>70.810249453397702</v>
      </c>
      <c r="N18" s="37">
        <f>+N11+N15+N16+N17</f>
        <v>80.528851008386127</v>
      </c>
      <c r="O18" s="37">
        <f>+O11+O15+O16+O17</f>
        <v>157.64835387834367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f>SUM('[1]PR_RD 156_2024'!C19:C24)</f>
        <v>1.4025659773816377</v>
      </c>
      <c r="E20" s="37" t="e">
        <f>SUM(#REF!)</f>
        <v>#REF!</v>
      </c>
      <c r="F20" s="37">
        <f>SUM('[1]PR_RD 156_2024'!G19:G24)</f>
        <v>1.6495300936622699</v>
      </c>
      <c r="G20" s="37">
        <f>SUM('[1]PR_RD 127_2023'!H18:H24)</f>
        <v>1.6331083144054377</v>
      </c>
      <c r="H20" s="37">
        <f>SUM('[1]PR_RD 127_2023'!I18:I24)</f>
        <v>1.9957354676421417</v>
      </c>
      <c r="I20" s="37">
        <f>SUM('[1]PR_RD 127_2023'!P18:P24)</f>
        <v>1.6235586723417039</v>
      </c>
      <c r="J20" s="39">
        <f>SUM('[1]PR_RD 156_2024'!L19:L24)</f>
        <v>1.5550991401951721</v>
      </c>
      <c r="K20" s="39">
        <f>SUM('[1]PR_RD 156_2024'!M19:M24)</f>
        <v>1.5372878530279392</v>
      </c>
      <c r="L20" s="37">
        <f>SUM('[1]PR_RD 127_2023'!Q18:Q24)</f>
        <v>1.6627713153448205</v>
      </c>
      <c r="M20" s="37">
        <f>SUM('[1]PR_RD 127_2023'!R18:R24)</f>
        <v>1.6620333262149936</v>
      </c>
      <c r="N20" s="37">
        <f>SUM('[1]PR_RD 127_2023'!S18:S24)</f>
        <v>2.1101095173262161</v>
      </c>
      <c r="O20" s="37">
        <f>SUM('[1]PR_RD 127_2023'!T18:T24)</f>
        <v>3.2768013253552599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f>+'[1]PR_RD 127_2023'!C25</f>
        <v>2.36</v>
      </c>
      <c r="E21" s="37" t="e">
        <f>+#REF!</f>
        <v>#REF!</v>
      </c>
      <c r="F21" s="37">
        <f>+'[1]PR_RD 156_2024'!G25</f>
        <v>2.2490999999999999</v>
      </c>
      <c r="G21" s="37">
        <f>+'[1]PR_RD 127_2023'!H25</f>
        <v>2.2490999999999999</v>
      </c>
      <c r="H21" s="37">
        <f>+'[1]PR_RD 127_2023'!I25</f>
        <v>2.2490999999999999</v>
      </c>
      <c r="I21" s="37">
        <f>+'[1]PR_RD 127_2023'!P25</f>
        <v>2.2490999999999999</v>
      </c>
      <c r="J21" s="39">
        <f>+'[1]PR_RD 156_2024'!L25</f>
        <v>2.2490999999999999</v>
      </c>
      <c r="K21" s="39">
        <f>+'[1]PR_RD 156_2024'!M25</f>
        <v>2.2490999999999999</v>
      </c>
      <c r="L21" s="37">
        <f>+'[1]PR_RD 127_2023'!Q25</f>
        <v>2.2490999999999999</v>
      </c>
      <c r="M21" s="37">
        <f>+'[1]PR_RD 127_2023'!R25</f>
        <v>2.2490999999999999</v>
      </c>
      <c r="N21" s="37">
        <f>+'[1]PR_RD 127_2023'!S25</f>
        <v>2.2961</v>
      </c>
      <c r="O21" s="37">
        <f>+'[1]PR_RD 127_2023'!T25</f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f>+'[1]PR_RD 156_2024'!C26</f>
        <v>0.2478589480384813</v>
      </c>
      <c r="E22" s="37" t="e">
        <f>+#REF!</f>
        <v>#REF!</v>
      </c>
      <c r="F22" s="37">
        <f>+'[1]PR_RD 156_2024'!G26</f>
        <v>0.49595330016960126</v>
      </c>
      <c r="G22" s="37">
        <f>+'[1]PR_RD 127_2023'!H26</f>
        <v>0.48394614870175634</v>
      </c>
      <c r="H22" s="37">
        <f>+'[1]PR_RD 127_2023'!I26</f>
        <v>0.46202905647004777</v>
      </c>
      <c r="I22" s="37">
        <f>+'[1]PR_RD 127_2023'!P26</f>
        <v>0.4200075803061053</v>
      </c>
      <c r="J22" s="39">
        <f>+'[1]PR_RD 156_2024'!L26</f>
        <v>0.49990146514305051</v>
      </c>
      <c r="K22" s="39">
        <f>+'[1]PR_RD 156_2024'!M26</f>
        <v>0.4878138264455435</v>
      </c>
      <c r="L22" s="37">
        <f>+'[1]PR_RD 127_2023'!Q26</f>
        <v>0.37971322431144244</v>
      </c>
      <c r="M22" s="37">
        <f>+'[1]PR_RD 127_2023'!R26</f>
        <v>0.37987846193875191</v>
      </c>
      <c r="N22" s="37">
        <f>+'[1]PR_RD 127_2023'!S26</f>
        <v>0.4465444507839636</v>
      </c>
      <c r="O22" s="37">
        <f>+'[1]PR_RD 127_2023'!T26</f>
        <v>0.7213735264124902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f>SUM(D18:D22)</f>
        <v>56.331579099654832</v>
      </c>
      <c r="E23" s="46" t="e">
        <f t="shared" ref="E23:O23" si="2">SUM(E18:E22)</f>
        <v>#REF!</v>
      </c>
      <c r="F23" s="46">
        <f>SUM(F18:F22)</f>
        <v>92.196294733326681</v>
      </c>
      <c r="G23" s="46">
        <f>SUM(G18:G22)</f>
        <v>89.25352258866414</v>
      </c>
      <c r="H23" s="46">
        <f t="shared" si="2"/>
        <v>84.016629863961072</v>
      </c>
      <c r="I23" s="46">
        <f t="shared" si="2"/>
        <v>95.45626825138757</v>
      </c>
      <c r="J23" s="46">
        <f t="shared" si="2"/>
        <v>95.863059870701846</v>
      </c>
      <c r="K23" s="46">
        <f t="shared" si="2"/>
        <v>93.11586925763207</v>
      </c>
      <c r="L23" s="46">
        <f t="shared" si="2"/>
        <v>75.962487462179752</v>
      </c>
      <c r="M23" s="46">
        <f t="shared" si="2"/>
        <v>75.101261241551455</v>
      </c>
      <c r="N23" s="46">
        <f t="shared" si="2"/>
        <v>85.381604976496305</v>
      </c>
      <c r="O23" s="46">
        <f t="shared" si="2"/>
        <v>163.94852873011141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9.25" customHeight="1" x14ac:dyDescent="0.25">
      <c r="A44" s="1"/>
      <c r="B44" s="58" t="s">
        <v>43</v>
      </c>
      <c r="C44" s="59">
        <f>+D7</f>
        <v>45572</v>
      </c>
      <c r="D44" s="31" t="str">
        <f>D10</f>
        <v>GLP                    70/30</v>
      </c>
      <c r="E44" s="31" t="str">
        <f t="shared" ref="E44:O44" si="3">E10</f>
        <v>Gasolina 97</v>
      </c>
      <c r="F44" s="31" t="str">
        <f t="shared" si="3"/>
        <v xml:space="preserve">
Gasolina Premium</v>
      </c>
      <c r="G44" s="31" t="str">
        <f t="shared" si="3"/>
        <v xml:space="preserve">
Gasolina Regular</v>
      </c>
      <c r="H44" s="31" t="str">
        <f t="shared" si="3"/>
        <v>Gasolina 84</v>
      </c>
      <c r="I44" s="31" t="str">
        <f t="shared" si="3"/>
        <v>Turbo</v>
      </c>
      <c r="J44" s="31" t="str">
        <f t="shared" si="3"/>
        <v>Diésel 2
Bajo Azufre</v>
      </c>
      <c r="K44" s="31" t="str">
        <f t="shared" si="3"/>
        <v>Diésel 2
Alto Azufre</v>
      </c>
      <c r="L44" s="31" t="str">
        <f t="shared" si="3"/>
        <v>Petróleo Industrial 6 (3%S)</v>
      </c>
      <c r="M44" s="31" t="str">
        <f t="shared" si="3"/>
        <v>Petróleo Industrial 500 (3%S)</v>
      </c>
      <c r="N44" s="31" t="str">
        <f t="shared" si="3"/>
        <v>Alcohol Carburante</v>
      </c>
      <c r="O44" s="31" t="str">
        <f t="shared" si="3"/>
        <v>B100</v>
      </c>
    </row>
    <row r="45" spans="1:21" ht="18.75" x14ac:dyDescent="0.25">
      <c r="B45" s="60" t="s">
        <v>17</v>
      </c>
      <c r="C45" s="60"/>
      <c r="D45" s="61">
        <f>+D11</f>
        <v>42.668598450373281</v>
      </c>
      <c r="E45" s="61" t="e">
        <f t="shared" ref="E45:O45" si="4">+E11</f>
        <v>#REF!</v>
      </c>
      <c r="F45" s="61">
        <f t="shared" si="4"/>
        <v>82.735881290803292</v>
      </c>
      <c r="G45" s="61">
        <f t="shared" si="4"/>
        <v>79.825089349510492</v>
      </c>
      <c r="H45" s="61">
        <f t="shared" si="4"/>
        <v>74.254282268802427</v>
      </c>
      <c r="I45" s="61">
        <f t="shared" si="4"/>
        <v>85.746780000000001</v>
      </c>
      <c r="J45" s="61">
        <f t="shared" si="4"/>
        <v>85.938720000000004</v>
      </c>
      <c r="K45" s="61">
        <f t="shared" si="4"/>
        <v>83.224603828715374</v>
      </c>
      <c r="L45" s="61">
        <f t="shared" si="4"/>
        <v>66.524499999999989</v>
      </c>
      <c r="M45" s="61">
        <f t="shared" si="4"/>
        <v>65.664183774834456</v>
      </c>
      <c r="N45" s="61">
        <f t="shared" si="4"/>
        <v>73.037999999999982</v>
      </c>
      <c r="O45" s="61">
        <f t="shared" si="4"/>
        <v>148.22913</v>
      </c>
    </row>
    <row r="46" spans="1:21" ht="18.75" x14ac:dyDescent="0.25">
      <c r="B46" s="62" t="s">
        <v>44</v>
      </c>
      <c r="C46" s="62"/>
      <c r="D46" s="61">
        <f>+D15</f>
        <v>9.4887815506581958</v>
      </c>
      <c r="E46" s="61" t="e">
        <f t="shared" ref="E46:O46" si="5">+E15</f>
        <v>#REF!</v>
      </c>
      <c r="F46" s="61">
        <f t="shared" si="5"/>
        <v>4.9588424856842099</v>
      </c>
      <c r="G46" s="61">
        <f t="shared" si="5"/>
        <v>4.9588424856842099</v>
      </c>
      <c r="H46" s="61">
        <f t="shared" si="5"/>
        <v>4.9588424856842099</v>
      </c>
      <c r="I46" s="61">
        <f t="shared" si="5"/>
        <v>5.2555658419078943</v>
      </c>
      <c r="J46" s="61">
        <f t="shared" si="5"/>
        <v>5.5132404716118417</v>
      </c>
      <c r="K46" s="61">
        <f t="shared" si="5"/>
        <v>5.5132404716118417</v>
      </c>
      <c r="L46" s="61">
        <f t="shared" si="5"/>
        <v>5.1183189374999998</v>
      </c>
      <c r="M46" s="61">
        <f t="shared" si="5"/>
        <v>5.1183189374999998</v>
      </c>
      <c r="N46" s="61">
        <f t="shared" si="5"/>
        <v>7.3132746913183313</v>
      </c>
      <c r="O46" s="61">
        <f t="shared" si="5"/>
        <v>9.2365636736822001</v>
      </c>
    </row>
    <row r="47" spans="1:21" ht="18.75" x14ac:dyDescent="0.25">
      <c r="B47" s="62" t="s">
        <v>45</v>
      </c>
      <c r="C47" s="62"/>
      <c r="D47" s="61">
        <f>+D16+D17</f>
        <v>0.16377417320323884</v>
      </c>
      <c r="E47" s="61" t="e">
        <f t="shared" ref="E47:N47" si="6">+E16+E17</f>
        <v>#REF!</v>
      </c>
      <c r="F47" s="61">
        <f t="shared" si="6"/>
        <v>0.10698756300731477</v>
      </c>
      <c r="G47" s="61">
        <f t="shared" si="6"/>
        <v>0.10343629036224489</v>
      </c>
      <c r="H47" s="61">
        <f t="shared" si="6"/>
        <v>9.6640585362244874E-2</v>
      </c>
      <c r="I47" s="61">
        <f t="shared" si="6"/>
        <v>0.16125615683186079</v>
      </c>
      <c r="J47" s="61">
        <f t="shared" si="6"/>
        <v>0.10699879375178585</v>
      </c>
      <c r="K47" s="61">
        <f t="shared" si="6"/>
        <v>0.10382327783138283</v>
      </c>
      <c r="L47" s="61">
        <f t="shared" si="6"/>
        <v>2.8083985023499992E-2</v>
      </c>
      <c r="M47" s="61">
        <f t="shared" si="6"/>
        <v>2.774674106323511E-2</v>
      </c>
      <c r="N47" s="61">
        <f t="shared" si="6"/>
        <v>0.17757631706781349</v>
      </c>
      <c r="O47" s="61">
        <f>+O16+O17</f>
        <v>0.18266020466147137</v>
      </c>
    </row>
    <row r="48" spans="1:21" ht="18.75" x14ac:dyDescent="0.25">
      <c r="B48" s="63" t="s">
        <v>24</v>
      </c>
      <c r="C48" s="63"/>
      <c r="D48" s="61">
        <f>+D18</f>
        <v>52.321154174234714</v>
      </c>
      <c r="E48" s="61" t="e">
        <f t="shared" ref="E48:O52" si="7">+E18</f>
        <v>#REF!</v>
      </c>
      <c r="F48" s="61">
        <f t="shared" si="7"/>
        <v>87.801711339494815</v>
      </c>
      <c r="G48" s="61">
        <f t="shared" si="7"/>
        <v>84.887368125556947</v>
      </c>
      <c r="H48" s="61">
        <f t="shared" si="7"/>
        <v>79.309765339848894</v>
      </c>
      <c r="I48" s="61">
        <f t="shared" si="7"/>
        <v>91.163601998739765</v>
      </c>
      <c r="J48" s="61">
        <f t="shared" si="7"/>
        <v>91.558959265363626</v>
      </c>
      <c r="K48" s="61">
        <f t="shared" si="7"/>
        <v>88.841667578158592</v>
      </c>
      <c r="L48" s="61">
        <f t="shared" si="7"/>
        <v>71.670902922523481</v>
      </c>
      <c r="M48" s="61">
        <f t="shared" si="7"/>
        <v>70.810249453397702</v>
      </c>
      <c r="N48" s="61">
        <f t="shared" si="7"/>
        <v>80.528851008386127</v>
      </c>
      <c r="O48" s="61">
        <f t="shared" si="7"/>
        <v>157.64835387834367</v>
      </c>
    </row>
    <row r="49" spans="2:24" ht="18.75" x14ac:dyDescent="0.25">
      <c r="B49" s="62" t="s">
        <v>25</v>
      </c>
      <c r="C49" s="62"/>
      <c r="D49" s="61">
        <f>+D19</f>
        <v>0</v>
      </c>
      <c r="E49" s="61">
        <f t="shared" si="7"/>
        <v>0</v>
      </c>
      <c r="F49" s="61">
        <f t="shared" si="7"/>
        <v>0</v>
      </c>
      <c r="G49" s="61">
        <f t="shared" si="7"/>
        <v>0</v>
      </c>
      <c r="H49" s="61">
        <f t="shared" si="7"/>
        <v>0</v>
      </c>
      <c r="I49" s="61">
        <f t="shared" si="7"/>
        <v>0</v>
      </c>
      <c r="J49" s="61">
        <f t="shared" si="7"/>
        <v>0</v>
      </c>
      <c r="K49" s="61">
        <f t="shared" si="7"/>
        <v>0</v>
      </c>
      <c r="L49" s="61">
        <f t="shared" si="7"/>
        <v>0</v>
      </c>
      <c r="M49" s="61">
        <f t="shared" si="7"/>
        <v>0</v>
      </c>
      <c r="N49" s="61">
        <f t="shared" si="7"/>
        <v>0</v>
      </c>
      <c r="O49" s="61">
        <f t="shared" si="7"/>
        <v>0</v>
      </c>
    </row>
    <row r="50" spans="2:24" ht="18.75" x14ac:dyDescent="0.25">
      <c r="B50" s="63" t="s">
        <v>26</v>
      </c>
      <c r="C50" s="63"/>
      <c r="D50" s="61">
        <f>+D20</f>
        <v>1.4025659773816377</v>
      </c>
      <c r="E50" s="61" t="e">
        <f t="shared" si="7"/>
        <v>#REF!</v>
      </c>
      <c r="F50" s="61">
        <f t="shared" si="7"/>
        <v>1.6495300936622699</v>
      </c>
      <c r="G50" s="61">
        <f t="shared" si="7"/>
        <v>1.6331083144054377</v>
      </c>
      <c r="H50" s="61">
        <f t="shared" si="7"/>
        <v>1.9957354676421417</v>
      </c>
      <c r="I50" s="61">
        <f t="shared" si="7"/>
        <v>1.6235586723417039</v>
      </c>
      <c r="J50" s="61">
        <f t="shared" si="7"/>
        <v>1.5550991401951721</v>
      </c>
      <c r="K50" s="61">
        <f t="shared" si="7"/>
        <v>1.5372878530279392</v>
      </c>
      <c r="L50" s="61">
        <f t="shared" si="7"/>
        <v>1.6627713153448205</v>
      </c>
      <c r="M50" s="61">
        <f t="shared" si="7"/>
        <v>1.6620333262149936</v>
      </c>
      <c r="N50" s="61">
        <f t="shared" si="7"/>
        <v>2.1101095173262161</v>
      </c>
      <c r="O50" s="61">
        <f t="shared" si="7"/>
        <v>3.2768013253552599</v>
      </c>
    </row>
    <row r="51" spans="2:24" ht="18.75" x14ac:dyDescent="0.25">
      <c r="B51" s="63" t="s">
        <v>27</v>
      </c>
      <c r="C51" s="63"/>
      <c r="D51" s="61">
        <f>+D21</f>
        <v>2.36</v>
      </c>
      <c r="E51" s="61" t="e">
        <f t="shared" si="7"/>
        <v>#REF!</v>
      </c>
      <c r="F51" s="61">
        <f t="shared" si="7"/>
        <v>2.2490999999999999</v>
      </c>
      <c r="G51" s="61">
        <f t="shared" si="7"/>
        <v>2.2490999999999999</v>
      </c>
      <c r="H51" s="61">
        <f t="shared" si="7"/>
        <v>2.2490999999999999</v>
      </c>
      <c r="I51" s="61">
        <f t="shared" si="7"/>
        <v>2.2490999999999999</v>
      </c>
      <c r="J51" s="61">
        <f t="shared" si="7"/>
        <v>2.2490999999999999</v>
      </c>
      <c r="K51" s="61">
        <f t="shared" si="7"/>
        <v>2.2490999999999999</v>
      </c>
      <c r="L51" s="61">
        <f t="shared" si="7"/>
        <v>2.2490999999999999</v>
      </c>
      <c r="M51" s="61">
        <f t="shared" si="7"/>
        <v>2.2490999999999999</v>
      </c>
      <c r="N51" s="61">
        <f t="shared" si="7"/>
        <v>2.2961</v>
      </c>
      <c r="O51" s="61">
        <f t="shared" si="7"/>
        <v>2.302</v>
      </c>
    </row>
    <row r="52" spans="2:24" ht="18.75" x14ac:dyDescent="0.25">
      <c r="B52" s="63" t="s">
        <v>28</v>
      </c>
      <c r="C52" s="63"/>
      <c r="D52" s="61">
        <f>+D22</f>
        <v>0.2478589480384813</v>
      </c>
      <c r="E52" s="61" t="e">
        <f t="shared" si="7"/>
        <v>#REF!</v>
      </c>
      <c r="F52" s="61">
        <f t="shared" si="7"/>
        <v>0.49595330016960126</v>
      </c>
      <c r="G52" s="61">
        <f t="shared" si="7"/>
        <v>0.48394614870175634</v>
      </c>
      <c r="H52" s="61">
        <f t="shared" si="7"/>
        <v>0.46202905647004777</v>
      </c>
      <c r="I52" s="61">
        <f t="shared" si="7"/>
        <v>0.4200075803061053</v>
      </c>
      <c r="J52" s="61">
        <f t="shared" si="7"/>
        <v>0.49990146514305051</v>
      </c>
      <c r="K52" s="61">
        <f t="shared" si="7"/>
        <v>0.4878138264455435</v>
      </c>
      <c r="L52" s="61">
        <f t="shared" si="7"/>
        <v>0.37971322431144244</v>
      </c>
      <c r="M52" s="61">
        <f t="shared" si="7"/>
        <v>0.37987846193875191</v>
      </c>
      <c r="N52" s="61">
        <f t="shared" si="7"/>
        <v>0.4465444507839636</v>
      </c>
      <c r="O52" s="61">
        <f t="shared" si="7"/>
        <v>0.7213735264124902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46</v>
      </c>
      <c r="C54" s="65"/>
      <c r="D54" s="66">
        <f>SUM(D48:D52)</f>
        <v>56.331579099654832</v>
      </c>
      <c r="E54" s="66" t="e">
        <f t="shared" ref="E54:N54" si="8">SUM(E48:E52)</f>
        <v>#REF!</v>
      </c>
      <c r="F54" s="66">
        <f t="shared" si="8"/>
        <v>92.196294733326681</v>
      </c>
      <c r="G54" s="66">
        <f>SUM(G48:G52)</f>
        <v>89.25352258866414</v>
      </c>
      <c r="H54" s="66">
        <f t="shared" si="8"/>
        <v>84.016629863961072</v>
      </c>
      <c r="I54" s="66">
        <f t="shared" si="8"/>
        <v>95.45626825138757</v>
      </c>
      <c r="J54" s="66">
        <f t="shared" si="8"/>
        <v>95.863059870701846</v>
      </c>
      <c r="K54" s="66">
        <f t="shared" si="8"/>
        <v>93.11586925763207</v>
      </c>
      <c r="L54" s="66">
        <f t="shared" si="8"/>
        <v>75.962487462179752</v>
      </c>
      <c r="M54" s="66">
        <f>SUM(M48:M52)</f>
        <v>75.101261241551455</v>
      </c>
      <c r="N54" s="66">
        <f t="shared" si="8"/>
        <v>85.381604976496305</v>
      </c>
      <c r="O54" s="66">
        <f>SUM(O48:O52)</f>
        <v>163.94852873011141</v>
      </c>
    </row>
    <row r="56" spans="2:24" ht="21" x14ac:dyDescent="0.35">
      <c r="C56" s="67"/>
      <c r="D56" s="67"/>
    </row>
    <row r="58" spans="2:24" ht="57" customHeight="1" x14ac:dyDescent="0.25">
      <c r="B58" s="58"/>
      <c r="C58" s="59"/>
      <c r="D58" s="31" t="str">
        <f>D44</f>
        <v>GLP                    70/30</v>
      </c>
      <c r="E58" s="31" t="str">
        <f t="shared" ref="E58:O58" si="9">E44</f>
        <v>Gasolina 97</v>
      </c>
      <c r="F58" s="31" t="str">
        <f t="shared" si="9"/>
        <v xml:space="preserve">
Gasolina Premium</v>
      </c>
      <c r="G58" s="31" t="str">
        <f t="shared" si="9"/>
        <v xml:space="preserve">
Gasolina Regular</v>
      </c>
      <c r="H58" s="31" t="str">
        <f t="shared" si="9"/>
        <v>Gasolina 84</v>
      </c>
      <c r="I58" s="31" t="str">
        <f t="shared" si="9"/>
        <v>Turbo</v>
      </c>
      <c r="J58" s="31" t="str">
        <f t="shared" si="9"/>
        <v>Diésel 2
Bajo Azufre</v>
      </c>
      <c r="K58" s="31" t="str">
        <f t="shared" si="9"/>
        <v>Diésel 2
Alto Azufre</v>
      </c>
      <c r="L58" s="31" t="str">
        <f t="shared" si="9"/>
        <v>Petróleo Industrial 6 (3%S)</v>
      </c>
      <c r="M58" s="31" t="str">
        <f t="shared" si="9"/>
        <v>Petróleo Industrial 500 (3%S)</v>
      </c>
      <c r="N58" s="31" t="str">
        <f t="shared" si="9"/>
        <v>Alcohol Carburante</v>
      </c>
      <c r="O58" s="31" t="str">
        <f t="shared" si="9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tr">
        <f>+B45</f>
        <v>Precio FOB</v>
      </c>
      <c r="C59" s="60"/>
      <c r="D59" s="69">
        <f t="shared" ref="D59:O66" si="10">+D45/D$54</f>
        <v>0.75745432903432897</v>
      </c>
      <c r="E59" s="69" t="e">
        <f t="shared" si="10"/>
        <v>#REF!</v>
      </c>
      <c r="F59" s="69">
        <f t="shared" si="10"/>
        <v>0.89738835524912175</v>
      </c>
      <c r="G59" s="69">
        <f t="shared" si="10"/>
        <v>0.89436346078343887</v>
      </c>
      <c r="H59" s="69">
        <f t="shared" si="10"/>
        <v>0.88380457998653661</v>
      </c>
      <c r="I59" s="69">
        <f t="shared" si="10"/>
        <v>0.89828338746893732</v>
      </c>
      <c r="J59" s="69">
        <f t="shared" si="10"/>
        <v>0.89647378370680431</v>
      </c>
      <c r="K59" s="69">
        <f t="shared" si="10"/>
        <v>0.89377465401144851</v>
      </c>
      <c r="L59" s="69">
        <f t="shared" si="10"/>
        <v>0.87575462866617215</v>
      </c>
      <c r="M59" s="69">
        <f t="shared" si="10"/>
        <v>0.8743419576355167</v>
      </c>
      <c r="N59" s="69">
        <f t="shared" si="10"/>
        <v>0.85543015992854377</v>
      </c>
      <c r="O59" s="69">
        <f t="shared" si="10"/>
        <v>0.90411991585488183</v>
      </c>
    </row>
    <row r="60" spans="2:24" ht="18.75" x14ac:dyDescent="0.25">
      <c r="B60" s="62" t="s">
        <v>44</v>
      </c>
      <c r="C60" s="62"/>
      <c r="D60" s="70">
        <f t="shared" si="10"/>
        <v>0.1684451546062968</v>
      </c>
      <c r="E60" s="70" t="e">
        <f t="shared" si="10"/>
        <v>#REF!</v>
      </c>
      <c r="F60" s="70">
        <f t="shared" si="10"/>
        <v>5.3785702560253876E-2</v>
      </c>
      <c r="G60" s="70">
        <f t="shared" si="10"/>
        <v>5.5559067495158113E-2</v>
      </c>
      <c r="H60" s="70">
        <f t="shared" si="10"/>
        <v>5.9022154229627165E-2</v>
      </c>
      <c r="I60" s="70">
        <f t="shared" si="10"/>
        <v>5.5057315126411287E-2</v>
      </c>
      <c r="J60" s="70">
        <f t="shared" si="10"/>
        <v>5.7511626261961477E-2</v>
      </c>
      <c r="K60" s="70">
        <f t="shared" si="10"/>
        <v>5.9208387523697621E-2</v>
      </c>
      <c r="L60" s="70">
        <f t="shared" si="10"/>
        <v>6.737955941803922E-2</v>
      </c>
      <c r="M60" s="70">
        <f t="shared" si="10"/>
        <v>6.815223676520861E-2</v>
      </c>
      <c r="N60" s="70">
        <f t="shared" si="10"/>
        <v>8.565398475856148E-2</v>
      </c>
      <c r="O60" s="70">
        <f t="shared" si="10"/>
        <v>5.6338191902211184E-2</v>
      </c>
    </row>
    <row r="61" spans="2:24" ht="18.75" x14ac:dyDescent="0.25">
      <c r="B61" s="62" t="s">
        <v>45</v>
      </c>
      <c r="C61" s="62"/>
      <c r="D61" s="70">
        <f t="shared" si="10"/>
        <v>2.9073243786315651E-3</v>
      </c>
      <c r="E61" s="70" t="e">
        <f t="shared" si="10"/>
        <v>#REF!</v>
      </c>
      <c r="F61" s="70">
        <f t="shared" si="10"/>
        <v>1.1604323505274383E-3</v>
      </c>
      <c r="G61" s="70">
        <f t="shared" si="10"/>
        <v>1.1589042915308091E-3</v>
      </c>
      <c r="H61" s="70">
        <f t="shared" si="10"/>
        <v>1.1502554377475554E-3</v>
      </c>
      <c r="I61" s="70">
        <f t="shared" si="10"/>
        <v>1.6893197249989577E-3</v>
      </c>
      <c r="J61" s="70">
        <f t="shared" si="10"/>
        <v>1.116162929663456E-3</v>
      </c>
      <c r="K61" s="70">
        <f t="shared" si="10"/>
        <v>1.1149901585961208E-3</v>
      </c>
      <c r="L61" s="70">
        <f t="shared" si="10"/>
        <v>3.6970860172901081E-4</v>
      </c>
      <c r="M61" s="70">
        <f t="shared" si="10"/>
        <v>3.6945772420508437E-4</v>
      </c>
      <c r="N61" s="70">
        <f t="shared" si="10"/>
        <v>2.0797959597585029E-3</v>
      </c>
      <c r="O61" s="70">
        <f t="shared" si="10"/>
        <v>1.1141314049982281E-3</v>
      </c>
    </row>
    <row r="62" spans="2:24" ht="18.75" x14ac:dyDescent="0.25">
      <c r="B62" s="63" t="s">
        <v>24</v>
      </c>
      <c r="C62" s="63"/>
      <c r="D62" s="70">
        <f t="shared" si="10"/>
        <v>0.9288068080192573</v>
      </c>
      <c r="E62" s="70" t="e">
        <f t="shared" si="10"/>
        <v>#REF!</v>
      </c>
      <c r="F62" s="70">
        <f t="shared" si="10"/>
        <v>0.95233449015990301</v>
      </c>
      <c r="G62" s="70">
        <f t="shared" si="10"/>
        <v>0.95108143257012778</v>
      </c>
      <c r="H62" s="70">
        <f t="shared" si="10"/>
        <v>0.94397698965391152</v>
      </c>
      <c r="I62" s="70">
        <f t="shared" si="10"/>
        <v>0.95503002232034762</v>
      </c>
      <c r="J62" s="70">
        <f t="shared" si="10"/>
        <v>0.95510157289842923</v>
      </c>
      <c r="K62" s="70">
        <f t="shared" si="10"/>
        <v>0.95409803169374219</v>
      </c>
      <c r="L62" s="70">
        <f t="shared" si="10"/>
        <v>0.94350389668594037</v>
      </c>
      <c r="M62" s="70">
        <f t="shared" si="10"/>
        <v>0.94286365212493062</v>
      </c>
      <c r="N62" s="70">
        <f t="shared" si="10"/>
        <v>0.94316394064686371</v>
      </c>
      <c r="O62" s="70">
        <f t="shared" si="10"/>
        <v>0.96157223916209122</v>
      </c>
    </row>
    <row r="63" spans="2:24" ht="18.75" x14ac:dyDescent="0.25">
      <c r="B63" s="62" t="s">
        <v>47</v>
      </c>
      <c r="C63" s="62"/>
      <c r="D63" s="70">
        <f t="shared" si="10"/>
        <v>0</v>
      </c>
      <c r="E63" s="70" t="e">
        <f t="shared" si="10"/>
        <v>#REF!</v>
      </c>
      <c r="F63" s="70">
        <f t="shared" si="10"/>
        <v>0</v>
      </c>
      <c r="G63" s="70">
        <f t="shared" si="10"/>
        <v>0</v>
      </c>
      <c r="H63" s="70">
        <f t="shared" si="10"/>
        <v>0</v>
      </c>
      <c r="I63" s="70">
        <f t="shared" si="10"/>
        <v>0</v>
      </c>
      <c r="J63" s="70">
        <f t="shared" si="10"/>
        <v>0</v>
      </c>
      <c r="K63" s="70">
        <f t="shared" si="10"/>
        <v>0</v>
      </c>
      <c r="L63" s="70">
        <f t="shared" si="10"/>
        <v>0</v>
      </c>
      <c r="M63" s="70">
        <f t="shared" si="10"/>
        <v>0</v>
      </c>
      <c r="N63" s="70">
        <f t="shared" si="10"/>
        <v>0</v>
      </c>
      <c r="O63" s="70">
        <f t="shared" si="10"/>
        <v>0</v>
      </c>
    </row>
    <row r="64" spans="2:24" ht="18.75" x14ac:dyDescent="0.25">
      <c r="B64" s="63" t="s">
        <v>26</v>
      </c>
      <c r="C64" s="63"/>
      <c r="D64" s="70">
        <f t="shared" si="10"/>
        <v>2.4898396242370415E-2</v>
      </c>
      <c r="E64" s="70" t="e">
        <f t="shared" si="10"/>
        <v>#REF!</v>
      </c>
      <c r="F64" s="70">
        <f t="shared" si="10"/>
        <v>1.7891500937575158E-2</v>
      </c>
      <c r="G64" s="70">
        <f t="shared" si="10"/>
        <v>1.8297410197822876E-2</v>
      </c>
      <c r="H64" s="70">
        <f t="shared" si="10"/>
        <v>2.3754052868742982E-2</v>
      </c>
      <c r="I64" s="70">
        <f t="shared" si="10"/>
        <v>1.7008402927149873E-2</v>
      </c>
      <c r="J64" s="70">
        <f t="shared" si="10"/>
        <v>1.6222089533681257E-2</v>
      </c>
      <c r="K64" s="70">
        <f t="shared" si="10"/>
        <v>1.6509407744179312E-2</v>
      </c>
      <c r="L64" s="70">
        <f t="shared" si="10"/>
        <v>2.1889374227939573E-2</v>
      </c>
      <c r="M64" s="70">
        <f t="shared" si="10"/>
        <v>2.2130564770001977E-2</v>
      </c>
      <c r="N64" s="70">
        <f t="shared" si="10"/>
        <v>2.4713865684617701E-2</v>
      </c>
      <c r="O64" s="70">
        <f t="shared" si="10"/>
        <v>1.9986768717817901E-2</v>
      </c>
    </row>
    <row r="65" spans="2:15" ht="18.75" x14ac:dyDescent="0.25">
      <c r="B65" s="63" t="s">
        <v>27</v>
      </c>
      <c r="C65" s="63"/>
      <c r="D65" s="70">
        <f t="shared" si="10"/>
        <v>4.1894795738372272E-2</v>
      </c>
      <c r="E65" s="70" t="e">
        <f t="shared" si="10"/>
        <v>#REF!</v>
      </c>
      <c r="F65" s="70">
        <f t="shared" si="10"/>
        <v>2.4394689683630049E-2</v>
      </c>
      <c r="G65" s="70">
        <f t="shared" si="10"/>
        <v>2.5199005425984747E-2</v>
      </c>
      <c r="H65" s="70">
        <f t="shared" si="10"/>
        <v>2.6769700280072185E-2</v>
      </c>
      <c r="I65" s="70">
        <f t="shared" si="10"/>
        <v>2.3561574752502507E-2</v>
      </c>
      <c r="J65" s="70">
        <f t="shared" si="10"/>
        <v>2.3461592015042502E-2</v>
      </c>
      <c r="K65" s="70">
        <f t="shared" si="10"/>
        <v>2.415377763136391E-2</v>
      </c>
      <c r="L65" s="70">
        <f t="shared" si="10"/>
        <v>2.9608035164985655E-2</v>
      </c>
      <c r="M65" s="70">
        <f t="shared" si="10"/>
        <v>2.9947566296737969E-2</v>
      </c>
      <c r="N65" s="70">
        <f t="shared" si="10"/>
        <v>2.6892209400749333E-2</v>
      </c>
      <c r="O65" s="70">
        <f t="shared" si="10"/>
        <v>1.4040992120090957E-2</v>
      </c>
    </row>
    <row r="66" spans="2:15" ht="18.75" x14ac:dyDescent="0.25">
      <c r="B66" s="63" t="s">
        <v>28</v>
      </c>
      <c r="C66" s="63"/>
      <c r="D66" s="70">
        <f t="shared" si="10"/>
        <v>4.4000000000000003E-3</v>
      </c>
      <c r="E66" s="70" t="e">
        <f t="shared" si="10"/>
        <v>#REF!</v>
      </c>
      <c r="F66" s="70">
        <f t="shared" si="10"/>
        <v>5.3793192188918452E-3</v>
      </c>
      <c r="G66" s="70">
        <f t="shared" si="10"/>
        <v>5.4221518060646396E-3</v>
      </c>
      <c r="H66" s="70">
        <f t="shared" si="10"/>
        <v>5.4992571972734541E-3</v>
      </c>
      <c r="I66" s="70">
        <f t="shared" si="10"/>
        <v>4.4000000000000003E-3</v>
      </c>
      <c r="J66" s="70">
        <f t="shared" si="10"/>
        <v>5.214745552847024E-3</v>
      </c>
      <c r="K66" s="70">
        <f t="shared" si="10"/>
        <v>5.2387829307146885E-3</v>
      </c>
      <c r="L66" s="70">
        <f t="shared" si="10"/>
        <v>4.9986939211343531E-3</v>
      </c>
      <c r="M66" s="70">
        <f t="shared" si="10"/>
        <v>5.0582168083293869E-3</v>
      </c>
      <c r="N66" s="70">
        <f t="shared" si="10"/>
        <v>5.2299842677692408E-3</v>
      </c>
      <c r="O66" s="70">
        <f t="shared" si="10"/>
        <v>4.4000000000000003E-3</v>
      </c>
    </row>
    <row r="67" spans="2:15" ht="18.75" x14ac:dyDescent="0.25">
      <c r="B67" s="65" t="s">
        <v>46</v>
      </c>
      <c r="C67" s="65"/>
      <c r="D67" s="71">
        <f>SUM(D62+D63+D64+D65+D66)</f>
        <v>1</v>
      </c>
      <c r="E67" s="71" t="e">
        <f t="shared" ref="E67:O67" si="11">SUM(E62+E63+E64+E65+E66)</f>
        <v>#REF!</v>
      </c>
      <c r="F67" s="71">
        <f t="shared" si="11"/>
        <v>1</v>
      </c>
      <c r="G67" s="71">
        <f t="shared" si="11"/>
        <v>1</v>
      </c>
      <c r="H67" s="71">
        <f t="shared" si="11"/>
        <v>1.0000000000000002</v>
      </c>
      <c r="I67" s="71">
        <f t="shared" si="11"/>
        <v>1</v>
      </c>
      <c r="J67" s="71">
        <f t="shared" si="11"/>
        <v>1</v>
      </c>
      <c r="K67" s="71">
        <f t="shared" si="11"/>
        <v>1.0000000000000002</v>
      </c>
      <c r="L67" s="71">
        <f t="shared" si="11"/>
        <v>1</v>
      </c>
      <c r="M67" s="71">
        <f t="shared" si="11"/>
        <v>1</v>
      </c>
      <c r="N67" s="71">
        <f t="shared" si="11"/>
        <v>1</v>
      </c>
      <c r="O67" s="71">
        <f t="shared" si="11"/>
        <v>1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2024-10-09T17:44:49Z</dcterms:created>
  <dcterms:modified xsi:type="dcterms:W3CDTF">2024-10-09T22:07:39Z</dcterms:modified>
</cp:coreProperties>
</file>